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Collecte_traitement_dechets\DCE Déchets\"/>
    </mc:Choice>
  </mc:AlternateContent>
  <bookViews>
    <workbookView xWindow="0" yWindow="0" windowWidth="28800" windowHeight="11700"/>
  </bookViews>
  <sheets>
    <sheet name="LOT 20 DMA CHJB" sheetId="7" r:id="rId1"/>
    <sheet name="LOT 21CARTON DECHETS PLASTIQUES" sheetId="8" r:id="rId2"/>
    <sheet name="LOT 22 PAPIERS" sheetId="9" r:id="rId3"/>
    <sheet name="LOT 23 BIODECHETS" sheetId="31" r:id="rId4"/>
    <sheet name="LOT 24 DAE DangereuxMedicaments" sheetId="29" r:id="rId5"/>
  </sheets>
  <calcPr calcId="162913"/>
</workbook>
</file>

<file path=xl/calcChain.xml><?xml version="1.0" encoding="utf-8"?>
<calcChain xmlns="http://schemas.openxmlformats.org/spreadsheetml/2006/main">
  <c r="E9" i="31" l="1"/>
  <c r="E8" i="31"/>
  <c r="E7" i="31"/>
  <c r="H9" i="31" l="1"/>
  <c r="G8" i="31"/>
  <c r="H8" i="31" s="1"/>
  <c r="G9" i="31"/>
  <c r="E10" i="31"/>
  <c r="G7" i="31"/>
  <c r="G10" i="31" s="1"/>
  <c r="H7" i="31" l="1"/>
  <c r="H10" i="31" s="1"/>
  <c r="E7" i="29" l="1"/>
  <c r="G7" i="29" s="1"/>
  <c r="E8" i="29"/>
  <c r="E9" i="29"/>
  <c r="G9" i="29" s="1"/>
  <c r="E10" i="29"/>
  <c r="G10" i="29" s="1"/>
  <c r="H7" i="29" l="1"/>
  <c r="H9" i="29"/>
  <c r="G8" i="29"/>
  <c r="H8" i="29" s="1"/>
  <c r="E11" i="29"/>
  <c r="H10" i="29"/>
  <c r="H11" i="29" l="1"/>
  <c r="G11" i="29"/>
  <c r="E14" i="9"/>
  <c r="G14" i="9" s="1"/>
  <c r="E12" i="8"/>
  <c r="G12" i="8" s="1"/>
  <c r="H12" i="8" s="1"/>
  <c r="E12" i="7"/>
  <c r="G12" i="7" s="1"/>
  <c r="E9" i="7"/>
  <c r="G9" i="7" s="1"/>
  <c r="H9" i="7" s="1"/>
  <c r="E10" i="7"/>
  <c r="G10" i="7" s="1"/>
  <c r="H10" i="7" s="1"/>
  <c r="E11" i="7"/>
  <c r="G11" i="7" s="1"/>
  <c r="E11" i="9"/>
  <c r="G11" i="9" s="1"/>
  <c r="H11" i="9" s="1"/>
  <c r="E12" i="9"/>
  <c r="G12" i="9" s="1"/>
  <c r="H12" i="9" s="1"/>
  <c r="E13" i="9"/>
  <c r="E10" i="9"/>
  <c r="H10" i="9" s="1"/>
  <c r="G10" i="9"/>
  <c r="E11" i="8"/>
  <c r="G11" i="8" s="1"/>
  <c r="E10" i="8"/>
  <c r="G10" i="8" s="1"/>
  <c r="H10" i="8" s="1"/>
  <c r="E9" i="8"/>
  <c r="G9" i="8" s="1"/>
  <c r="H9" i="8" s="1"/>
  <c r="E8" i="7"/>
  <c r="G8" i="7" s="1"/>
  <c r="H14" i="9" l="1"/>
  <c r="G13" i="9"/>
  <c r="G15" i="9" s="1"/>
  <c r="E15" i="9"/>
  <c r="H11" i="8"/>
  <c r="H13" i="8" s="1"/>
  <c r="G13" i="8"/>
  <c r="E13" i="8"/>
  <c r="H11" i="7"/>
  <c r="E13" i="7"/>
  <c r="H8" i="7"/>
  <c r="H13" i="7" s="1"/>
  <c r="G13" i="7"/>
  <c r="H12" i="7"/>
  <c r="H13" i="9" l="1"/>
  <c r="H15" i="9" s="1"/>
</calcChain>
</file>

<file path=xl/sharedStrings.xml><?xml version="1.0" encoding="utf-8"?>
<sst xmlns="http://schemas.openxmlformats.org/spreadsheetml/2006/main" count="118" uniqueCount="53">
  <si>
    <t>Désignation des opérations</t>
  </si>
  <si>
    <t>Prix unitaire en € HT</t>
  </si>
  <si>
    <t>Date et signature du candidat</t>
  </si>
  <si>
    <t>Coefficient de rachat des papiers</t>
  </si>
  <si>
    <t xml:space="preserve">Bordereau des Prix Unitaires (B.P.U) </t>
  </si>
  <si>
    <t>Bordereau des Prix Unitaires (B.P.U)</t>
  </si>
  <si>
    <t xml:space="preserve"> - 660 litres</t>
  </si>
  <si>
    <r>
      <t xml:space="preserve">Coût mensuel pour la </t>
    </r>
    <r>
      <rPr>
        <b/>
        <sz val="10"/>
        <rFont val="Tahoma"/>
        <family val="2"/>
      </rPr>
      <t>mise à disposition des bacs de transports</t>
    </r>
    <r>
      <rPr>
        <sz val="10"/>
        <rFont val="Tahoma"/>
        <family val="2"/>
      </rPr>
      <t xml:space="preserve"> :</t>
    </r>
  </si>
  <si>
    <t>Unité</t>
  </si>
  <si>
    <t>Rachats des déchets</t>
  </si>
  <si>
    <t>Collecte - transport - tri des déchets</t>
  </si>
  <si>
    <t>Rachat des déchets</t>
  </si>
  <si>
    <r>
      <t>Coût par</t>
    </r>
    <r>
      <rPr>
        <b/>
        <sz val="10"/>
        <rFont val="Tahoma"/>
        <family val="2"/>
      </rPr>
      <t xml:space="preserve"> rotation (incluant collecte + transport</t>
    </r>
    <r>
      <rPr>
        <sz val="10"/>
        <rFont val="Tahoma"/>
        <family val="2"/>
      </rPr>
      <t xml:space="preserve"> vers le centre de traitement)</t>
    </r>
  </si>
  <si>
    <r>
      <t xml:space="preserve">Coût forfaitaire (quel que soit le nombre total de bacs collectés) par </t>
    </r>
    <r>
      <rPr>
        <b/>
        <sz val="10"/>
        <rFont val="Tahoma"/>
        <family val="2"/>
      </rPr>
      <t>rotation</t>
    </r>
    <r>
      <rPr>
        <sz val="10"/>
        <rFont val="Tahoma"/>
        <family val="2"/>
      </rPr>
      <t xml:space="preserve"> (incluant </t>
    </r>
    <r>
      <rPr>
        <b/>
        <sz val="10"/>
        <rFont val="Tahoma"/>
        <family val="2"/>
      </rPr>
      <t>collecte + transport</t>
    </r>
    <r>
      <rPr>
        <sz val="10"/>
        <rFont val="Tahoma"/>
        <family val="2"/>
      </rPr>
      <t xml:space="preserve"> vers le centre de traitement) des</t>
    </r>
    <r>
      <rPr>
        <b/>
        <sz val="10"/>
        <rFont val="Tahoma"/>
        <family val="2"/>
      </rPr>
      <t xml:space="preserve"> bacs roulants pour l'ensemble des sites concernés</t>
    </r>
  </si>
  <si>
    <t>Taux TVA (%)</t>
  </si>
  <si>
    <t>Quantité estimative / mois</t>
  </si>
  <si>
    <t>Montant annuel en € H.T.</t>
  </si>
  <si>
    <t xml:space="preserve"> / tonne</t>
  </si>
  <si>
    <t>/ bac</t>
  </si>
  <si>
    <t>Valeurs à renseigner par le candidat</t>
  </si>
  <si>
    <t xml:space="preserve">Montant annuel TVA en € </t>
  </si>
  <si>
    <t>Montant annuel total en € TTC</t>
  </si>
  <si>
    <t>/ rotation</t>
  </si>
  <si>
    <t>/ tonne</t>
  </si>
  <si>
    <t>/ benne</t>
  </si>
  <si>
    <t>Montant annuel total</t>
  </si>
  <si>
    <t>/  bac</t>
  </si>
  <si>
    <r>
      <t xml:space="preserve">Montant de la TGAP </t>
    </r>
    <r>
      <rPr>
        <b/>
        <sz val="10"/>
        <rFont val="Tahoma"/>
        <family val="2"/>
      </rPr>
      <t>(si applicable)</t>
    </r>
  </si>
  <si>
    <r>
      <t xml:space="preserve">Coût à la tonne du </t>
    </r>
    <r>
      <rPr>
        <b/>
        <sz val="10"/>
        <rFont val="Tahoma"/>
        <family val="2"/>
      </rPr>
      <t>traitement des déchets (hors TGAP si applicable)</t>
    </r>
  </si>
  <si>
    <r>
      <t xml:space="preserve">Coût pour </t>
    </r>
    <r>
      <rPr>
        <b/>
        <sz val="10"/>
        <rFont val="Tahoma"/>
        <family val="2"/>
      </rPr>
      <t>les frais liés à la valorisation des déchets (hors TGAP si applicable)</t>
    </r>
  </si>
  <si>
    <r>
      <t xml:space="preserve">Coût pour les frais liés à la </t>
    </r>
    <r>
      <rPr>
        <b/>
        <sz val="10"/>
        <rFont val="Tahoma"/>
        <family val="2"/>
      </rPr>
      <t>valorisation des déchets (hors TGAP si applicable)</t>
    </r>
  </si>
  <si>
    <t>Coefficient de rachat des cartons</t>
  </si>
  <si>
    <t xml:space="preserve"> - 220 litres</t>
  </si>
  <si>
    <r>
      <t xml:space="preserve">Coût mensuel de la </t>
    </r>
    <r>
      <rPr>
        <b/>
        <sz val="10"/>
        <rFont val="Tahoma"/>
        <family val="2"/>
      </rPr>
      <t>mise à disposition d'une benne fermée et étanche de 30m</t>
    </r>
    <r>
      <rPr>
        <sz val="10"/>
        <rFont val="Tahoma"/>
        <family val="2"/>
      </rPr>
      <t>³</t>
    </r>
  </si>
  <si>
    <t>Indice de référence pour le rachat mensuel des déchets plastiques valorisables</t>
  </si>
  <si>
    <r>
      <t xml:space="preserve">Coût </t>
    </r>
    <r>
      <rPr>
        <b/>
        <sz val="10"/>
        <rFont val="Tahoma"/>
        <family val="2"/>
      </rPr>
      <t>par rotation</t>
    </r>
    <r>
      <rPr>
        <sz val="10"/>
        <rFont val="Tahoma"/>
        <family val="2"/>
      </rPr>
      <t xml:space="preserve"> (incluant </t>
    </r>
    <r>
      <rPr>
        <b/>
        <sz val="10"/>
        <rFont val="Tahoma"/>
        <family val="2"/>
      </rPr>
      <t>collecte + transport</t>
    </r>
    <r>
      <rPr>
        <sz val="10"/>
        <rFont val="Tahoma"/>
        <family val="2"/>
      </rPr>
      <t xml:space="preserve"> vers le centre de traitement) de la benne</t>
    </r>
  </si>
  <si>
    <r>
      <t xml:space="preserve">Coût mensuel pour la </t>
    </r>
    <r>
      <rPr>
        <b/>
        <sz val="10"/>
        <rFont val="Tahoma"/>
        <family val="2"/>
      </rPr>
      <t>mise à disposition de containers</t>
    </r>
  </si>
  <si>
    <t xml:space="preserve"> - 770 litres</t>
  </si>
  <si>
    <t xml:space="preserve"> - 770 litres avec verrous</t>
  </si>
  <si>
    <r>
      <t>Coût  par</t>
    </r>
    <r>
      <rPr>
        <b/>
        <sz val="10"/>
        <rFont val="Tahoma"/>
        <family val="2"/>
      </rPr>
      <t xml:space="preserve"> rotation (incluant collecte + transport</t>
    </r>
    <r>
      <rPr>
        <sz val="10"/>
        <rFont val="Tahoma"/>
        <family val="2"/>
      </rPr>
      <t xml:space="preserve"> vers le centre de traitement)</t>
    </r>
  </si>
  <si>
    <t>Quantité estimative /mois</t>
  </si>
  <si>
    <r>
      <t>Coût mensuel de la</t>
    </r>
    <r>
      <rPr>
        <b/>
        <sz val="10"/>
        <rFont val="Tahoma"/>
        <family val="2"/>
      </rPr>
      <t xml:space="preserve"> mise à disposition de contenants adaptés type "fût DASRI" : </t>
    </r>
  </si>
  <si>
    <t>/ "fût"</t>
  </si>
  <si>
    <r>
      <t>Coût à la tonne du</t>
    </r>
    <r>
      <rPr>
        <b/>
        <sz val="10"/>
        <rFont val="Tahoma"/>
        <family val="2"/>
      </rPr>
      <t xml:space="preserve"> traitement</t>
    </r>
    <r>
      <rPr>
        <sz val="10"/>
        <rFont val="Tahoma"/>
        <family val="2"/>
      </rPr>
      <t xml:space="preserve"> des déchets d'Activités Economiques (DAE) dangereux, exclusivement des médicaments</t>
    </r>
  </si>
  <si>
    <t>Coût unitaire en € HT</t>
  </si>
  <si>
    <r>
      <t xml:space="preserve">Coût forfaitaire pour </t>
    </r>
    <r>
      <rPr>
        <b/>
        <sz val="10"/>
        <rFont val="Tahoma"/>
        <family val="2"/>
      </rPr>
      <t xml:space="preserve">la mise à disposition des conditionnements, la collecte et le transport </t>
    </r>
    <r>
      <rPr>
        <sz val="10"/>
        <rFont val="Tahoma"/>
        <family val="2"/>
      </rPr>
      <t>des déchets alimentaires vers le centre de traitement agréé</t>
    </r>
  </si>
  <si>
    <t>/ forfait</t>
  </si>
  <si>
    <r>
      <t>Coût à la tonne pour</t>
    </r>
    <r>
      <rPr>
        <b/>
        <sz val="10"/>
        <rFont val="Tahoma"/>
        <family val="2"/>
      </rPr>
      <t xml:space="preserve"> le traitement</t>
    </r>
    <r>
      <rPr>
        <sz val="10"/>
        <rFont val="Tahoma"/>
        <family val="2"/>
      </rPr>
      <t xml:space="preserve"> en centre agréé des déchets alimentaires</t>
    </r>
  </si>
  <si>
    <r>
      <t xml:space="preserve">LOT n° 24 : DAE dangereux exclusivement des MEDICAMENTS pour le </t>
    </r>
    <r>
      <rPr>
        <b/>
        <u/>
        <sz val="11"/>
        <rFont val="Tahoma"/>
        <family val="2"/>
      </rPr>
      <t>CH JACQUES BOUTARD</t>
    </r>
  </si>
  <si>
    <r>
      <t xml:space="preserve">LOT n° 23 : BIODECHETS pour le </t>
    </r>
    <r>
      <rPr>
        <b/>
        <u/>
        <sz val="11"/>
        <rFont val="Tahoma"/>
        <family val="2"/>
      </rPr>
      <t>CH Jacques Boutard</t>
    </r>
  </si>
  <si>
    <r>
      <t xml:space="preserve">LOT n° 22 : PAPIERS pour le </t>
    </r>
    <r>
      <rPr>
        <b/>
        <u/>
        <sz val="11"/>
        <rFont val="Tahoma"/>
        <family val="2"/>
      </rPr>
      <t>CH JACQUES BOUTARD</t>
    </r>
  </si>
  <si>
    <r>
      <t xml:space="preserve">LOT n° 21 : CARTONS ET PLASTIQUES VALORISABLES pour </t>
    </r>
    <r>
      <rPr>
        <b/>
        <u/>
        <sz val="11"/>
        <rFont val="Tahoma"/>
        <family val="2"/>
      </rPr>
      <t>le CH JACQUES BOUTARD</t>
    </r>
  </si>
  <si>
    <r>
      <t xml:space="preserve">LOT n° 20 :  DMA pour </t>
    </r>
    <r>
      <rPr>
        <b/>
        <u/>
        <sz val="11"/>
        <rFont val="Tahoma"/>
        <family val="2"/>
      </rPr>
      <t>le CH Jacques Boutard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</si>
</sst>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€_-;\-* #,##0\ _€_-;_-* &quot;-&quot;\ _€_-;_-@_-"/>
    <numFmt numFmtId="165" formatCode="_-* #,##0.00\ _€_-;\-* #,##0.00\ _€_-;_-* &quot;-&quot;??\ _€_-;_-@_-"/>
  </numFmts>
  <fonts count="11" x14ac:knownFonts="1">
    <font>
      <sz val="9"/>
      <name val="Tahoma"/>
    </font>
    <font>
      <b/>
      <sz val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9"/>
      <name val="Tahoma"/>
      <family val="2"/>
    </font>
    <font>
      <b/>
      <sz val="12"/>
      <name val="Tahoma"/>
      <family val="2"/>
    </font>
    <font>
      <b/>
      <u/>
      <sz val="11"/>
      <name val="Tahoma"/>
      <family val="2"/>
    </font>
    <font>
      <sz val="9"/>
      <name val="Tahoma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lightUp"/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02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/>
    <xf numFmtId="0" fontId="0" fillId="0" borderId="0" xfId="0" applyFill="1" applyBorder="1"/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right" vertical="center"/>
    </xf>
    <xf numFmtId="0" fontId="3" fillId="0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vertical="center" wrapText="1"/>
    </xf>
    <xf numFmtId="0" fontId="3" fillId="0" borderId="24" xfId="0" applyFont="1" applyFill="1" applyBorder="1" applyAlignment="1">
      <alignment horizontal="right" vertical="center"/>
    </xf>
    <xf numFmtId="0" fontId="3" fillId="0" borderId="24" xfId="0" applyFont="1" applyFill="1" applyBorder="1"/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165" fontId="10" fillId="0" borderId="0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/>
    </xf>
    <xf numFmtId="165" fontId="10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3" fillId="4" borderId="0" xfId="0" applyNumberFormat="1" applyFont="1" applyFill="1" applyBorder="1" applyAlignment="1">
      <alignment horizontal="right" vertical="center"/>
    </xf>
    <xf numFmtId="165" fontId="2" fillId="4" borderId="1" xfId="0" applyNumberFormat="1" applyFont="1" applyFill="1" applyBorder="1" applyAlignment="1">
      <alignment horizontal="right" vertical="center"/>
    </xf>
    <xf numFmtId="165" fontId="2" fillId="4" borderId="26" xfId="0" applyNumberFormat="1" applyFont="1" applyFill="1" applyBorder="1" applyAlignment="1">
      <alignment horizontal="right" vertical="center"/>
    </xf>
    <xf numFmtId="165" fontId="2" fillId="4" borderId="6" xfId="0" applyNumberFormat="1" applyFont="1" applyFill="1" applyBorder="1" applyAlignment="1">
      <alignment horizontal="right" vertical="center"/>
    </xf>
    <xf numFmtId="165" fontId="2" fillId="4" borderId="2" xfId="0" applyNumberFormat="1" applyFont="1" applyFill="1" applyBorder="1" applyAlignment="1">
      <alignment horizontal="right" vertical="center"/>
    </xf>
    <xf numFmtId="165" fontId="10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3" fillId="6" borderId="36" xfId="0" applyFont="1" applyFill="1" applyBorder="1" applyAlignment="1">
      <alignment horizontal="right" vertical="center"/>
    </xf>
    <xf numFmtId="165" fontId="2" fillId="6" borderId="36" xfId="0" applyNumberFormat="1" applyFont="1" applyFill="1" applyBorder="1" applyAlignment="1">
      <alignment horizontal="right" vertical="center"/>
    </xf>
    <xf numFmtId="165" fontId="9" fillId="5" borderId="23" xfId="0" applyNumberFormat="1" applyFont="1" applyFill="1" applyBorder="1" applyAlignment="1">
      <alignment horizontal="center" vertical="center" wrapText="1"/>
    </xf>
    <xf numFmtId="165" fontId="9" fillId="5" borderId="23" xfId="0" applyNumberFormat="1" applyFont="1" applyFill="1" applyBorder="1" applyAlignment="1">
      <alignment horizontal="center" vertical="center"/>
    </xf>
    <xf numFmtId="165" fontId="9" fillId="5" borderId="18" xfId="0" applyNumberFormat="1" applyFont="1" applyFill="1" applyBorder="1" applyAlignment="1">
      <alignment horizontal="center" vertical="center"/>
    </xf>
    <xf numFmtId="0" fontId="2" fillId="5" borderId="44" xfId="0" applyFont="1" applyFill="1" applyBorder="1" applyAlignment="1">
      <alignment vertical="center" wrapText="1"/>
    </xf>
    <xf numFmtId="0" fontId="2" fillId="5" borderId="16" xfId="0" applyFont="1" applyFill="1" applyBorder="1" applyAlignment="1">
      <alignment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right" vertical="center"/>
    </xf>
    <xf numFmtId="0" fontId="2" fillId="2" borderId="44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vertical="center" wrapText="1"/>
    </xf>
    <xf numFmtId="0" fontId="3" fillId="0" borderId="50" xfId="0" applyFont="1" applyFill="1" applyBorder="1" applyAlignment="1">
      <alignment vertical="center" wrapText="1"/>
    </xf>
    <xf numFmtId="165" fontId="3" fillId="6" borderId="17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165" fontId="10" fillId="0" borderId="48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/>
    </xf>
    <xf numFmtId="165" fontId="10" fillId="0" borderId="22" xfId="0" applyNumberFormat="1" applyFont="1" applyBorder="1" applyAlignment="1">
      <alignment horizontal="center" vertical="center"/>
    </xf>
    <xf numFmtId="0" fontId="3" fillId="0" borderId="52" xfId="0" applyFont="1" applyFill="1" applyBorder="1" applyAlignment="1">
      <alignment horizontal="right" vertical="center"/>
    </xf>
    <xf numFmtId="0" fontId="3" fillId="0" borderId="53" xfId="0" applyFont="1" applyFill="1" applyBorder="1" applyAlignment="1">
      <alignment vertical="center" wrapText="1"/>
    </xf>
    <xf numFmtId="0" fontId="3" fillId="0" borderId="54" xfId="0" applyFont="1" applyFill="1" applyBorder="1" applyAlignment="1">
      <alignment vertical="center" wrapText="1"/>
    </xf>
    <xf numFmtId="0" fontId="3" fillId="0" borderId="55" xfId="0" applyFont="1" applyFill="1" applyBorder="1" applyAlignment="1">
      <alignment vertical="center" wrapText="1"/>
    </xf>
    <xf numFmtId="165" fontId="2" fillId="6" borderId="43" xfId="0" applyNumberFormat="1" applyFont="1" applyFill="1" applyBorder="1" applyAlignment="1">
      <alignment horizontal="right" vertical="center"/>
    </xf>
    <xf numFmtId="165" fontId="2" fillId="6" borderId="5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10" fillId="0" borderId="32" xfId="0" applyNumberFormat="1" applyFont="1" applyBorder="1" applyAlignment="1">
      <alignment horizontal="center" vertical="center"/>
    </xf>
    <xf numFmtId="165" fontId="10" fillId="0" borderId="14" xfId="0" applyNumberFormat="1" applyFont="1" applyBorder="1" applyAlignment="1">
      <alignment horizontal="center" vertical="center"/>
    </xf>
    <xf numFmtId="0" fontId="3" fillId="0" borderId="20" xfId="0" applyFont="1" applyFill="1" applyBorder="1" applyAlignment="1">
      <alignment horizontal="right" vertical="center"/>
    </xf>
    <xf numFmtId="165" fontId="2" fillId="6" borderId="19" xfId="0" applyNumberFormat="1" applyFont="1" applyFill="1" applyBorder="1" applyAlignment="1">
      <alignment horizontal="right" vertical="center"/>
    </xf>
    <xf numFmtId="165" fontId="2" fillId="6" borderId="56" xfId="0" applyNumberFormat="1" applyFont="1" applyFill="1" applyBorder="1" applyAlignment="1">
      <alignment horizontal="right" vertical="center"/>
    </xf>
    <xf numFmtId="0" fontId="3" fillId="0" borderId="31" xfId="0" applyFont="1" applyFill="1" applyBorder="1" applyAlignment="1">
      <alignment horizontal="right" vertical="center"/>
    </xf>
    <xf numFmtId="0" fontId="3" fillId="0" borderId="33" xfId="0" applyFont="1" applyFill="1" applyBorder="1" applyAlignment="1">
      <alignment horizontal="right" vertical="center"/>
    </xf>
    <xf numFmtId="0" fontId="3" fillId="6" borderId="35" xfId="0" applyFont="1" applyFill="1" applyBorder="1" applyAlignment="1">
      <alignment horizontal="right" vertical="center"/>
    </xf>
    <xf numFmtId="165" fontId="5" fillId="4" borderId="3" xfId="0" applyNumberFormat="1" applyFont="1" applyFill="1" applyBorder="1" applyAlignment="1">
      <alignment vertical="center"/>
    </xf>
    <xf numFmtId="165" fontId="5" fillId="4" borderId="1" xfId="0" applyNumberFormat="1" applyFont="1" applyFill="1" applyBorder="1" applyAlignment="1">
      <alignment vertical="center"/>
    </xf>
    <xf numFmtId="165" fontId="5" fillId="4" borderId="0" xfId="0" applyNumberFormat="1" applyFont="1" applyFill="1" applyBorder="1" applyAlignment="1">
      <alignment vertical="center"/>
    </xf>
    <xf numFmtId="165" fontId="2" fillId="4" borderId="48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4" fontId="3" fillId="0" borderId="8" xfId="0" applyNumberFormat="1" applyFont="1" applyFill="1" applyBorder="1" applyAlignment="1">
      <alignment horizontal="center" vertical="center"/>
    </xf>
    <xf numFmtId="165" fontId="10" fillId="0" borderId="48" xfId="0" applyNumberFormat="1" applyFont="1" applyFill="1" applyBorder="1" applyAlignment="1">
      <alignment vertical="center"/>
    </xf>
    <xf numFmtId="165" fontId="2" fillId="4" borderId="6" xfId="0" applyNumberFormat="1" applyFont="1" applyFill="1" applyBorder="1" applyAlignment="1">
      <alignment vertical="center"/>
    </xf>
    <xf numFmtId="165" fontId="10" fillId="0" borderId="2" xfId="0" applyNumberFormat="1" applyFont="1" applyBorder="1" applyAlignment="1">
      <alignment vertical="center"/>
    </xf>
    <xf numFmtId="165" fontId="10" fillId="0" borderId="21" xfId="0" applyNumberFormat="1" applyFont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5" fontId="10" fillId="0" borderId="11" xfId="0" applyNumberFormat="1" applyFont="1" applyBorder="1" applyAlignment="1">
      <alignment vertical="center"/>
    </xf>
    <xf numFmtId="165" fontId="10" fillId="0" borderId="13" xfId="0" applyNumberFormat="1" applyFont="1" applyFill="1" applyBorder="1" applyAlignment="1">
      <alignment vertical="center"/>
    </xf>
    <xf numFmtId="165" fontId="5" fillId="4" borderId="13" xfId="0" applyNumberFormat="1" applyFont="1" applyFill="1" applyBorder="1" applyAlignment="1">
      <alignment vertical="center"/>
    </xf>
    <xf numFmtId="165" fontId="10" fillId="0" borderId="13" xfId="0" applyNumberFormat="1" applyFont="1" applyBorder="1" applyAlignment="1">
      <alignment vertical="center"/>
    </xf>
    <xf numFmtId="165" fontId="10" fillId="0" borderId="14" xfId="0" applyNumberFormat="1" applyFont="1" applyBorder="1" applyAlignment="1">
      <alignment vertical="center"/>
    </xf>
    <xf numFmtId="165" fontId="2" fillId="4" borderId="8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Border="1" applyAlignment="1">
      <alignment vertical="center"/>
    </xf>
    <xf numFmtId="0" fontId="5" fillId="0" borderId="0" xfId="0" applyFont="1"/>
    <xf numFmtId="165" fontId="2" fillId="4" borderId="2" xfId="0" applyNumberFormat="1" applyFont="1" applyFill="1" applyBorder="1" applyAlignment="1">
      <alignment vertical="center"/>
    </xf>
    <xf numFmtId="165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/>
    <xf numFmtId="165" fontId="2" fillId="4" borderId="13" xfId="0" applyNumberFormat="1" applyFont="1" applyFill="1" applyBorder="1"/>
    <xf numFmtId="165" fontId="3" fillId="6" borderId="47" xfId="0" applyNumberFormat="1" applyFont="1" applyFill="1" applyBorder="1" applyAlignment="1">
      <alignment horizontal="right" vertical="center"/>
    </xf>
    <xf numFmtId="165" fontId="3" fillId="6" borderId="39" xfId="0" applyNumberFormat="1" applyFont="1" applyFill="1" applyBorder="1" applyAlignment="1">
      <alignment horizontal="right" vertical="center"/>
    </xf>
    <xf numFmtId="165" fontId="3" fillId="6" borderId="30" xfId="0" applyNumberFormat="1" applyFont="1" applyFill="1" applyBorder="1" applyAlignment="1">
      <alignment horizontal="right" vertical="center"/>
    </xf>
    <xf numFmtId="165" fontId="10" fillId="0" borderId="8" xfId="0" applyNumberFormat="1" applyFont="1" applyBorder="1" applyAlignment="1">
      <alignment vertical="center"/>
    </xf>
    <xf numFmtId="165" fontId="10" fillId="0" borderId="9" xfId="0" applyNumberFormat="1" applyFont="1" applyBorder="1" applyAlignment="1">
      <alignment vertical="center"/>
    </xf>
    <xf numFmtId="165" fontId="2" fillId="0" borderId="0" xfId="0" applyNumberFormat="1" applyFont="1" applyFill="1" applyBorder="1"/>
    <xf numFmtId="165" fontId="2" fillId="4" borderId="2" xfId="0" applyNumberFormat="1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right" vertical="center"/>
    </xf>
    <xf numFmtId="0" fontId="2" fillId="2" borderId="3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0" fontId="3" fillId="0" borderId="41" xfId="0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right" vertical="center"/>
    </xf>
    <xf numFmtId="0" fontId="3" fillId="6" borderId="57" xfId="0" applyFont="1" applyFill="1" applyBorder="1" applyAlignment="1">
      <alignment horizontal="right" vertical="center"/>
    </xf>
    <xf numFmtId="165" fontId="2" fillId="6" borderId="57" xfId="0" applyNumberFormat="1" applyFont="1" applyFill="1" applyBorder="1" applyAlignment="1">
      <alignment horizontal="right" vertical="center"/>
    </xf>
    <xf numFmtId="165" fontId="9" fillId="5" borderId="26" xfId="0" applyNumberFormat="1" applyFont="1" applyFill="1" applyBorder="1" applyAlignment="1">
      <alignment horizontal="center" vertical="center" wrapText="1"/>
    </xf>
    <xf numFmtId="165" fontId="3" fillId="6" borderId="38" xfId="0" applyNumberFormat="1" applyFont="1" applyFill="1" applyBorder="1" applyAlignment="1">
      <alignment horizontal="right" vertical="center"/>
    </xf>
    <xf numFmtId="165" fontId="9" fillId="5" borderId="26" xfId="0" applyNumberFormat="1" applyFont="1" applyFill="1" applyBorder="1" applyAlignment="1">
      <alignment horizontal="center" vertical="center"/>
    </xf>
    <xf numFmtId="165" fontId="9" fillId="5" borderId="27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5" borderId="25" xfId="0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Border="1" applyAlignment="1">
      <alignment horizontal="left" vertical="top" wrapText="1"/>
    </xf>
    <xf numFmtId="0" fontId="3" fillId="6" borderId="17" xfId="0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right" vertical="center"/>
    </xf>
    <xf numFmtId="165" fontId="0" fillId="0" borderId="14" xfId="0" applyNumberFormat="1" applyBorder="1"/>
    <xf numFmtId="165" fontId="0" fillId="0" borderId="48" xfId="0" applyNumberFormat="1" applyBorder="1"/>
    <xf numFmtId="165" fontId="5" fillId="4" borderId="13" xfId="0" applyNumberFormat="1" applyFont="1" applyFill="1" applyBorder="1"/>
    <xf numFmtId="165" fontId="3" fillId="0" borderId="2" xfId="0" applyNumberFormat="1" applyFont="1" applyFill="1" applyBorder="1"/>
    <xf numFmtId="0" fontId="3" fillId="0" borderId="25" xfId="0" applyFont="1" applyFill="1" applyBorder="1" applyAlignment="1">
      <alignment horizontal="right" vertical="center"/>
    </xf>
    <xf numFmtId="0" fontId="3" fillId="0" borderId="51" xfId="0" applyFont="1" applyFill="1" applyBorder="1" applyAlignment="1">
      <alignment vertical="center" wrapText="1"/>
    </xf>
    <xf numFmtId="165" fontId="0" fillId="0" borderId="22" xfId="0" applyNumberFormat="1" applyBorder="1"/>
    <xf numFmtId="165" fontId="0" fillId="0" borderId="1" xfId="0" applyNumberFormat="1" applyBorder="1"/>
    <xf numFmtId="165" fontId="5" fillId="4" borderId="1" xfId="0" applyNumberFormat="1" applyFont="1" applyFill="1" applyBorder="1"/>
    <xf numFmtId="165" fontId="3" fillId="0" borderId="1" xfId="0" applyNumberFormat="1" applyFont="1" applyFill="1" applyBorder="1"/>
    <xf numFmtId="165" fontId="2" fillId="4" borderId="58" xfId="0" applyNumberFormat="1" applyFont="1" applyFill="1" applyBorder="1" applyAlignment="1">
      <alignment horizontal="right" vertical="center"/>
    </xf>
    <xf numFmtId="0" fontId="2" fillId="2" borderId="37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8" fillId="0" borderId="0" xfId="1"/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right"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right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39" xfId="1" applyFont="1" applyFill="1" applyBorder="1" applyAlignment="1">
      <alignment horizontal="center" vertical="center" wrapText="1"/>
    </xf>
    <xf numFmtId="0" fontId="2" fillId="2" borderId="42" xfId="1" applyFont="1" applyFill="1" applyBorder="1" applyAlignment="1">
      <alignment horizontal="center" vertical="center" wrapText="1"/>
    </xf>
    <xf numFmtId="0" fontId="2" fillId="2" borderId="40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/>
    </xf>
    <xf numFmtId="165" fontId="2" fillId="4" borderId="1" xfId="1" applyNumberFormat="1" applyFont="1" applyFill="1" applyBorder="1" applyAlignment="1">
      <alignment horizontal="right" vertical="center"/>
    </xf>
    <xf numFmtId="165" fontId="10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 wrapText="1"/>
    </xf>
    <xf numFmtId="0" fontId="2" fillId="5" borderId="51" xfId="1" applyFont="1" applyFill="1" applyBorder="1" applyAlignment="1">
      <alignment vertical="center" wrapText="1"/>
    </xf>
    <xf numFmtId="0" fontId="3" fillId="6" borderId="33" xfId="1" applyFont="1" applyFill="1" applyBorder="1" applyAlignment="1">
      <alignment horizontal="right" vertical="center"/>
    </xf>
    <xf numFmtId="165" fontId="2" fillId="6" borderId="57" xfId="1" applyNumberFormat="1" applyFont="1" applyFill="1" applyBorder="1" applyAlignment="1">
      <alignment horizontal="right" vertical="center"/>
    </xf>
    <xf numFmtId="0" fontId="3" fillId="6" borderId="57" xfId="1" applyFont="1" applyFill="1" applyBorder="1" applyAlignment="1">
      <alignment horizontal="right" vertical="center"/>
    </xf>
    <xf numFmtId="165" fontId="9" fillId="5" borderId="26" xfId="1" applyNumberFormat="1" applyFont="1" applyFill="1" applyBorder="1" applyAlignment="1">
      <alignment horizontal="center" vertical="center" wrapText="1"/>
    </xf>
    <xf numFmtId="0" fontId="3" fillId="6" borderId="38" xfId="1" applyFont="1" applyFill="1" applyBorder="1" applyAlignment="1">
      <alignment horizontal="right" vertical="center"/>
    </xf>
    <xf numFmtId="165" fontId="9" fillId="5" borderId="26" xfId="1" applyNumberFormat="1" applyFont="1" applyFill="1" applyBorder="1" applyAlignment="1">
      <alignment horizontal="center" vertical="center"/>
    </xf>
    <xf numFmtId="165" fontId="9" fillId="5" borderId="27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/>
    <xf numFmtId="165" fontId="3" fillId="4" borderId="0" xfId="1" applyNumberFormat="1" applyFont="1" applyFill="1" applyAlignment="1">
      <alignment horizontal="right" vertical="center"/>
    </xf>
    <xf numFmtId="0" fontId="8" fillId="0" borderId="0" xfId="1" applyAlignment="1">
      <alignment vertical="center"/>
    </xf>
    <xf numFmtId="0" fontId="8" fillId="0" borderId="0" xfId="1" applyAlignment="1">
      <alignment vertical="center" wrapText="1"/>
    </xf>
    <xf numFmtId="0" fontId="5" fillId="0" borderId="0" xfId="1" applyFont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0" borderId="33" xfId="0" applyFont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5" fillId="0" borderId="29" xfId="1" applyFont="1" applyBorder="1" applyAlignment="1">
      <alignment horizontal="left" vertical="top" wrapText="1"/>
    </xf>
    <xf numFmtId="0" fontId="5" fillId="0" borderId="30" xfId="1" applyFont="1" applyBorder="1" applyAlignment="1">
      <alignment horizontal="left" vertical="top" wrapText="1"/>
    </xf>
    <xf numFmtId="0" fontId="5" fillId="0" borderId="31" xfId="1" applyFont="1" applyBorder="1" applyAlignment="1">
      <alignment horizontal="left" vertical="top" wrapText="1"/>
    </xf>
    <xf numFmtId="0" fontId="5" fillId="0" borderId="32" xfId="1" applyFont="1" applyBorder="1" applyAlignment="1">
      <alignment horizontal="left" vertical="top" wrapText="1"/>
    </xf>
    <xf numFmtId="0" fontId="5" fillId="0" borderId="33" xfId="1" applyFont="1" applyBorder="1" applyAlignment="1">
      <alignment horizontal="left" vertical="top" wrapText="1"/>
    </xf>
    <xf numFmtId="0" fontId="5" fillId="0" borderId="34" xfId="1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  <pageSetUpPr fitToPage="1"/>
  </sheetPr>
  <dimension ref="A1:H21"/>
  <sheetViews>
    <sheetView tabSelected="1" workbookViewId="0">
      <selection sqref="A1:H1"/>
    </sheetView>
  </sheetViews>
  <sheetFormatPr baseColWidth="10" defaultRowHeight="11.25" x14ac:dyDescent="0.15"/>
  <cols>
    <col min="1" max="1" width="40.7109375" style="5" customWidth="1"/>
    <col min="2" max="3" width="15.7109375" style="5" customWidth="1"/>
    <col min="4" max="8" width="15.7109375" customWidth="1"/>
  </cols>
  <sheetData>
    <row r="1" spans="1:8" ht="39.950000000000003" customHeight="1" x14ac:dyDescent="0.15">
      <c r="A1" s="190" t="s">
        <v>52</v>
      </c>
      <c r="B1" s="190"/>
      <c r="C1" s="190"/>
      <c r="D1" s="190"/>
      <c r="E1" s="190"/>
      <c r="F1" s="190"/>
      <c r="G1" s="190"/>
      <c r="H1" s="190"/>
    </row>
    <row r="2" spans="1:8" ht="20.100000000000001" customHeight="1" x14ac:dyDescent="0.15">
      <c r="A2" s="190" t="s">
        <v>5</v>
      </c>
      <c r="B2" s="190"/>
      <c r="C2" s="190"/>
      <c r="D2" s="190"/>
      <c r="E2" s="190"/>
      <c r="F2" s="190"/>
      <c r="G2" s="190"/>
      <c r="H2" s="190"/>
    </row>
    <row r="3" spans="1:8" ht="14.1" customHeight="1" x14ac:dyDescent="0.15">
      <c r="A3" s="1"/>
      <c r="B3" s="1"/>
      <c r="C3" s="1"/>
      <c r="D3" s="1"/>
    </row>
    <row r="4" spans="1:8" ht="14.1" customHeight="1" x14ac:dyDescent="0.15">
      <c r="A4" s="1"/>
      <c r="B4" s="1"/>
      <c r="C4" s="1"/>
      <c r="D4" s="1"/>
    </row>
    <row r="5" spans="1:8" ht="14.1" customHeight="1" thickBot="1" x14ac:dyDescent="0.2">
      <c r="A5" s="3"/>
      <c r="B5" s="3"/>
      <c r="C5" s="3"/>
      <c r="D5" s="3"/>
    </row>
    <row r="6" spans="1:8" ht="70.150000000000006" customHeight="1" thickBot="1" x14ac:dyDescent="0.2">
      <c r="A6" s="54" t="s">
        <v>0</v>
      </c>
      <c r="B6" s="17" t="s">
        <v>8</v>
      </c>
      <c r="C6" s="18" t="s">
        <v>1</v>
      </c>
      <c r="D6" s="18" t="s">
        <v>15</v>
      </c>
      <c r="E6" s="18" t="s">
        <v>16</v>
      </c>
      <c r="F6" s="18" t="s">
        <v>14</v>
      </c>
      <c r="G6" s="18" t="s">
        <v>20</v>
      </c>
      <c r="H6" s="19" t="s">
        <v>21</v>
      </c>
    </row>
    <row r="7" spans="1:8" ht="38.65" customHeight="1" x14ac:dyDescent="0.15">
      <c r="A7" s="67" t="s">
        <v>7</v>
      </c>
      <c r="B7" s="74"/>
      <c r="C7" s="68"/>
      <c r="D7" s="69"/>
      <c r="E7" s="68"/>
      <c r="F7" s="68"/>
      <c r="G7" s="68"/>
      <c r="H7" s="75"/>
    </row>
    <row r="8" spans="1:8" ht="17.100000000000001" customHeight="1" x14ac:dyDescent="0.15">
      <c r="A8" s="55" t="s">
        <v>6</v>
      </c>
      <c r="B8" s="73" t="s">
        <v>18</v>
      </c>
      <c r="C8" s="82"/>
      <c r="D8" s="8">
        <v>11</v>
      </c>
      <c r="E8" s="70">
        <f t="shared" ref="E8:E12" si="0">C8*D8*12</f>
        <v>0</v>
      </c>
      <c r="F8" s="42"/>
      <c r="G8" s="62">
        <f t="shared" ref="G8:G12" si="1">E8*F8/100</f>
        <v>0</v>
      </c>
      <c r="H8" s="71">
        <f t="shared" ref="H8:H12" si="2">E8+G8</f>
        <v>0</v>
      </c>
    </row>
    <row r="9" spans="1:8" ht="17.100000000000001" customHeight="1" x14ac:dyDescent="0.15">
      <c r="A9" s="66" t="s">
        <v>32</v>
      </c>
      <c r="B9" s="76" t="s">
        <v>18</v>
      </c>
      <c r="C9" s="41"/>
      <c r="D9" s="12">
        <v>2</v>
      </c>
      <c r="E9" s="33">
        <f t="shared" si="0"/>
        <v>0</v>
      </c>
      <c r="F9" s="79"/>
      <c r="G9" s="35">
        <f t="shared" si="1"/>
        <v>0</v>
      </c>
      <c r="H9" s="71">
        <f t="shared" si="2"/>
        <v>0</v>
      </c>
    </row>
    <row r="10" spans="1:8" ht="70.150000000000006" customHeight="1" x14ac:dyDescent="0.15">
      <c r="A10" s="56" t="s">
        <v>13</v>
      </c>
      <c r="B10" s="34" t="s">
        <v>22</v>
      </c>
      <c r="C10" s="39"/>
      <c r="D10" s="6">
        <v>8</v>
      </c>
      <c r="E10" s="59">
        <f t="shared" si="0"/>
        <v>0</v>
      </c>
      <c r="F10" s="80"/>
      <c r="G10" s="60">
        <f t="shared" si="1"/>
        <v>0</v>
      </c>
      <c r="H10" s="63">
        <f t="shared" si="2"/>
        <v>0</v>
      </c>
    </row>
    <row r="11" spans="1:8" ht="70.150000000000006" customHeight="1" thickBot="1" x14ac:dyDescent="0.2">
      <c r="A11" s="65" t="s">
        <v>28</v>
      </c>
      <c r="B11" s="77" t="s">
        <v>23</v>
      </c>
      <c r="C11" s="40"/>
      <c r="D11" s="15">
        <v>120</v>
      </c>
      <c r="E11" s="61">
        <f t="shared" si="0"/>
        <v>0</v>
      </c>
      <c r="F11" s="81"/>
      <c r="G11" s="62">
        <f t="shared" si="1"/>
        <v>0</v>
      </c>
      <c r="H11" s="72">
        <f t="shared" si="2"/>
        <v>0</v>
      </c>
    </row>
    <row r="12" spans="1:8" ht="70.150000000000006" customHeight="1" thickBot="1" x14ac:dyDescent="0.2">
      <c r="A12" s="132" t="s">
        <v>27</v>
      </c>
      <c r="B12" s="6" t="s">
        <v>17</v>
      </c>
      <c r="C12" s="39"/>
      <c r="D12" s="15">
        <v>120</v>
      </c>
      <c r="E12" s="59">
        <f t="shared" si="0"/>
        <v>0</v>
      </c>
      <c r="F12" s="39"/>
      <c r="G12" s="60">
        <f t="shared" si="1"/>
        <v>0</v>
      </c>
      <c r="H12" s="60">
        <f t="shared" si="2"/>
        <v>0</v>
      </c>
    </row>
    <row r="13" spans="1:8" ht="30" customHeight="1" thickBot="1" x14ac:dyDescent="0.2">
      <c r="A13" s="50" t="s">
        <v>25</v>
      </c>
      <c r="B13" s="78"/>
      <c r="C13" s="46"/>
      <c r="D13" s="45"/>
      <c r="E13" s="47">
        <f>SUM(E7:E12)</f>
        <v>0</v>
      </c>
      <c r="F13" s="57"/>
      <c r="G13" s="48">
        <f>SUM(G7:G12)</f>
        <v>0</v>
      </c>
      <c r="H13" s="49">
        <f>SUM(H7:H12)</f>
        <v>0</v>
      </c>
    </row>
    <row r="14" spans="1:8" ht="12" customHeight="1" x14ac:dyDescent="0.15"/>
    <row r="15" spans="1:8" ht="12" customHeight="1" x14ac:dyDescent="0.15">
      <c r="C15" s="38"/>
      <c r="D15" s="36" t="s">
        <v>19</v>
      </c>
      <c r="E15" s="37"/>
    </row>
    <row r="16" spans="1:8" ht="12" customHeight="1" x14ac:dyDescent="0.15"/>
    <row r="17" spans="1:3" ht="12" customHeight="1" thickBot="1" x14ac:dyDescent="0.2"/>
    <row r="18" spans="1:3" x14ac:dyDescent="0.15">
      <c r="A18" s="184" t="s">
        <v>2</v>
      </c>
      <c r="B18" s="185"/>
      <c r="C18" s="31"/>
    </row>
    <row r="19" spans="1:3" x14ac:dyDescent="0.15">
      <c r="A19" s="186"/>
      <c r="B19" s="187"/>
      <c r="C19" s="31"/>
    </row>
    <row r="20" spans="1:3" x14ac:dyDescent="0.15">
      <c r="A20" s="186"/>
      <c r="B20" s="187"/>
      <c r="C20" s="31"/>
    </row>
    <row r="21" spans="1:3" ht="12" thickBot="1" x14ac:dyDescent="0.2">
      <c r="A21" s="188"/>
      <c r="B21" s="189"/>
      <c r="C21" s="31"/>
    </row>
  </sheetData>
  <mergeCells count="3">
    <mergeCell ref="A18:B21"/>
    <mergeCell ref="A1:H1"/>
    <mergeCell ref="A2:H2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97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H28"/>
  <sheetViews>
    <sheetView workbookViewId="0">
      <selection sqref="A1:H1"/>
    </sheetView>
  </sheetViews>
  <sheetFormatPr baseColWidth="10" defaultRowHeight="11.25" x14ac:dyDescent="0.15"/>
  <cols>
    <col min="1" max="1" width="40.7109375" style="5" customWidth="1"/>
    <col min="2" max="3" width="15.7109375" style="5" customWidth="1"/>
    <col min="4" max="8" width="15.7109375" customWidth="1"/>
  </cols>
  <sheetData>
    <row r="1" spans="1:8" ht="39.950000000000003" customHeight="1" x14ac:dyDescent="0.15">
      <c r="A1" s="190" t="s">
        <v>51</v>
      </c>
      <c r="B1" s="190"/>
      <c r="C1" s="190"/>
      <c r="D1" s="190"/>
      <c r="E1" s="190"/>
      <c r="F1" s="190"/>
      <c r="G1" s="190"/>
      <c r="H1" s="190"/>
    </row>
    <row r="2" spans="1:8" ht="20.100000000000001" customHeight="1" x14ac:dyDescent="0.15">
      <c r="A2" s="190" t="s">
        <v>4</v>
      </c>
      <c r="B2" s="190"/>
      <c r="C2" s="190"/>
      <c r="D2" s="190"/>
      <c r="E2" s="190"/>
      <c r="F2" s="190"/>
      <c r="G2" s="190"/>
      <c r="H2" s="190"/>
    </row>
    <row r="3" spans="1:8" ht="14.1" customHeight="1" x14ac:dyDescent="0.15">
      <c r="A3" s="27"/>
      <c r="B3" s="27"/>
      <c r="C3" s="27"/>
      <c r="D3" s="27"/>
    </row>
    <row r="4" spans="1:8" ht="14.1" customHeight="1" x14ac:dyDescent="0.15">
      <c r="A4" s="27"/>
      <c r="B4" s="27"/>
      <c r="C4" s="27"/>
      <c r="D4" s="27"/>
    </row>
    <row r="5" spans="1:8" ht="14.1" customHeight="1" thickBot="1" x14ac:dyDescent="0.2">
      <c r="A5" s="1"/>
      <c r="B5" s="1"/>
      <c r="C5" s="1"/>
      <c r="D5" s="1"/>
    </row>
    <row r="6" spans="1:8" ht="30" customHeight="1" thickBot="1" x14ac:dyDescent="0.2">
      <c r="A6" s="191" t="s">
        <v>10</v>
      </c>
      <c r="B6" s="192"/>
      <c r="C6" s="192"/>
      <c r="D6" s="193"/>
    </row>
    <row r="7" spans="1:8" ht="18" customHeight="1" thickBot="1" x14ac:dyDescent="0.2">
      <c r="A7" s="3"/>
      <c r="B7" s="3"/>
      <c r="C7" s="3"/>
      <c r="D7" s="3"/>
    </row>
    <row r="8" spans="1:8" ht="70.150000000000006" customHeight="1" thickBot="1" x14ac:dyDescent="0.2">
      <c r="A8" s="28" t="s">
        <v>0</v>
      </c>
      <c r="B8" s="30" t="s">
        <v>8</v>
      </c>
      <c r="C8" s="29" t="s">
        <v>1</v>
      </c>
      <c r="D8" s="18" t="s">
        <v>15</v>
      </c>
      <c r="E8" s="52" t="s">
        <v>16</v>
      </c>
      <c r="F8" s="18" t="s">
        <v>14</v>
      </c>
      <c r="G8" s="18" t="s">
        <v>20</v>
      </c>
      <c r="H8" s="19" t="s">
        <v>21</v>
      </c>
    </row>
    <row r="9" spans="1:8" ht="70.150000000000006" customHeight="1" x14ac:dyDescent="0.15">
      <c r="A9" s="23" t="s">
        <v>33</v>
      </c>
      <c r="B9" s="24" t="s">
        <v>24</v>
      </c>
      <c r="C9" s="98"/>
      <c r="D9" s="84">
        <v>1</v>
      </c>
      <c r="E9" s="85">
        <f>C9*D9*12</f>
        <v>0</v>
      </c>
      <c r="F9" s="86"/>
      <c r="G9" s="110">
        <f>E9*F9/100</f>
        <v>0</v>
      </c>
      <c r="H9" s="111">
        <f>E9+G9</f>
        <v>0</v>
      </c>
    </row>
    <row r="10" spans="1:8" ht="70.150000000000006" customHeight="1" x14ac:dyDescent="0.15">
      <c r="A10" s="132" t="s">
        <v>35</v>
      </c>
      <c r="B10" s="6" t="s">
        <v>22</v>
      </c>
      <c r="C10" s="39"/>
      <c r="D10" s="58">
        <v>1</v>
      </c>
      <c r="E10" s="89">
        <f t="shared" ref="E10:E12" si="0">C10*D10*12</f>
        <v>0</v>
      </c>
      <c r="F10" s="90"/>
      <c r="G10" s="89">
        <f t="shared" ref="G10:G12" si="1">E10*F10/100</f>
        <v>0</v>
      </c>
      <c r="H10" s="89">
        <f t="shared" ref="H10:H12" si="2">E10+G10</f>
        <v>0</v>
      </c>
    </row>
    <row r="11" spans="1:8" ht="70.150000000000006" customHeight="1" x14ac:dyDescent="0.15">
      <c r="A11" s="132" t="s">
        <v>29</v>
      </c>
      <c r="B11" s="6" t="s">
        <v>23</v>
      </c>
      <c r="C11" s="39"/>
      <c r="D11" s="58">
        <v>1</v>
      </c>
      <c r="E11" s="91">
        <f t="shared" si="0"/>
        <v>0</v>
      </c>
      <c r="F11" s="80"/>
      <c r="G11" s="92">
        <f t="shared" si="1"/>
        <v>0</v>
      </c>
      <c r="H11" s="92">
        <f t="shared" si="2"/>
        <v>0</v>
      </c>
    </row>
    <row r="12" spans="1:8" ht="70.150000000000006" customHeight="1" x14ac:dyDescent="0.15">
      <c r="A12" s="132" t="s">
        <v>27</v>
      </c>
      <c r="B12" s="6" t="s">
        <v>17</v>
      </c>
      <c r="C12" s="39"/>
      <c r="D12" s="58">
        <v>1</v>
      </c>
      <c r="E12" s="91">
        <f t="shared" si="0"/>
        <v>0</v>
      </c>
      <c r="F12" s="39"/>
      <c r="G12" s="60">
        <f t="shared" si="1"/>
        <v>0</v>
      </c>
      <c r="H12" s="60">
        <f t="shared" si="2"/>
        <v>0</v>
      </c>
    </row>
    <row r="13" spans="1:8" ht="30" customHeight="1" thickBot="1" x14ac:dyDescent="0.2">
      <c r="A13" s="133" t="s">
        <v>25</v>
      </c>
      <c r="B13" s="126"/>
      <c r="C13" s="127"/>
      <c r="D13" s="126"/>
      <c r="E13" s="128">
        <f>SUM(E9:E12)</f>
        <v>0</v>
      </c>
      <c r="F13" s="129"/>
      <c r="G13" s="130">
        <f>SUM(G9:G12)</f>
        <v>0</v>
      </c>
      <c r="H13" s="131">
        <f>SUM(H9:H12)</f>
        <v>0</v>
      </c>
    </row>
    <row r="14" spans="1:8" ht="14.25" customHeight="1" x14ac:dyDescent="0.15">
      <c r="A14" s="7"/>
      <c r="B14" s="8"/>
      <c r="C14" s="44"/>
      <c r="D14" s="99"/>
      <c r="E14" s="100"/>
      <c r="F14" s="83"/>
      <c r="G14" s="101"/>
      <c r="H14" s="101"/>
    </row>
    <row r="15" spans="1:8" ht="14.25" customHeight="1" x14ac:dyDescent="0.15">
      <c r="A15" s="7"/>
      <c r="B15" s="8"/>
      <c r="C15" s="38"/>
      <c r="D15" s="36" t="s">
        <v>19</v>
      </c>
      <c r="E15" s="37"/>
      <c r="F15" s="83"/>
      <c r="G15" s="101"/>
      <c r="H15" s="101"/>
    </row>
    <row r="16" spans="1:8" ht="17.25" customHeight="1" thickBot="1" x14ac:dyDescent="0.25">
      <c r="A16" s="7"/>
      <c r="B16" s="8"/>
      <c r="C16" s="8"/>
      <c r="D16" s="9"/>
      <c r="E16" s="32"/>
      <c r="F16" s="83"/>
      <c r="G16" s="43"/>
      <c r="H16" s="43"/>
    </row>
    <row r="17" spans="1:8" ht="30" customHeight="1" thickBot="1" x14ac:dyDescent="0.2">
      <c r="A17" s="191" t="s">
        <v>11</v>
      </c>
      <c r="B17" s="192"/>
      <c r="C17" s="192"/>
      <c r="D17" s="193"/>
      <c r="E17" s="32"/>
      <c r="F17" s="83"/>
      <c r="G17" s="43"/>
      <c r="H17" s="43"/>
    </row>
    <row r="18" spans="1:8" ht="20.100000000000001" customHeight="1" x14ac:dyDescent="0.2">
      <c r="A18" s="7"/>
      <c r="B18" s="8"/>
      <c r="C18" s="8"/>
      <c r="D18" s="9"/>
    </row>
    <row r="19" spans="1:8" ht="39.75" customHeight="1" x14ac:dyDescent="0.15">
      <c r="A19" s="194" t="s">
        <v>0</v>
      </c>
      <c r="B19" s="194"/>
      <c r="C19" s="120"/>
      <c r="D19" s="120"/>
      <c r="E19" s="120"/>
      <c r="F19" s="10"/>
    </row>
    <row r="20" spans="1:8" ht="30.75" customHeight="1" x14ac:dyDescent="0.15">
      <c r="A20" s="124" t="s">
        <v>31</v>
      </c>
      <c r="B20" s="125"/>
      <c r="C20" s="121"/>
      <c r="D20" s="122"/>
      <c r="E20" s="123"/>
      <c r="F20" s="10"/>
    </row>
    <row r="21" spans="1:8" ht="30.75" customHeight="1" x14ac:dyDescent="0.15">
      <c r="A21" s="124" t="s">
        <v>34</v>
      </c>
      <c r="B21" s="125"/>
      <c r="C21" s="134"/>
      <c r="D21" s="7"/>
      <c r="E21" s="136"/>
    </row>
    <row r="22" spans="1:8" ht="12" customHeight="1" x14ac:dyDescent="0.15">
      <c r="A22" s="3"/>
      <c r="B22" s="25"/>
      <c r="C22" s="25"/>
      <c r="D22" s="26"/>
    </row>
    <row r="23" spans="1:8" ht="12" customHeight="1" x14ac:dyDescent="0.15"/>
    <row r="24" spans="1:8" ht="12" customHeight="1" thickBot="1" x14ac:dyDescent="0.2"/>
    <row r="25" spans="1:8" x14ac:dyDescent="0.15">
      <c r="A25" s="184" t="s">
        <v>2</v>
      </c>
      <c r="B25" s="185"/>
      <c r="C25" s="31"/>
    </row>
    <row r="26" spans="1:8" x14ac:dyDescent="0.15">
      <c r="A26" s="186"/>
      <c r="B26" s="187"/>
      <c r="C26" s="31"/>
    </row>
    <row r="27" spans="1:8" x14ac:dyDescent="0.15">
      <c r="A27" s="186"/>
      <c r="B27" s="187"/>
      <c r="C27" s="31"/>
    </row>
    <row r="28" spans="1:8" ht="12" thickBot="1" x14ac:dyDescent="0.2">
      <c r="A28" s="188"/>
      <c r="B28" s="189"/>
      <c r="C28" s="31"/>
    </row>
  </sheetData>
  <mergeCells count="6">
    <mergeCell ref="A25:B28"/>
    <mergeCell ref="A6:D6"/>
    <mergeCell ref="A17:D17"/>
    <mergeCell ref="A1:H1"/>
    <mergeCell ref="A2:H2"/>
    <mergeCell ref="A19:B19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92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N45"/>
  <sheetViews>
    <sheetView workbookViewId="0">
      <selection sqref="A1:H1"/>
    </sheetView>
  </sheetViews>
  <sheetFormatPr baseColWidth="10" defaultRowHeight="11.25" x14ac:dyDescent="0.15"/>
  <cols>
    <col min="1" max="1" width="40.7109375" style="5" customWidth="1"/>
    <col min="2" max="2" width="15.7109375" style="5" customWidth="1"/>
    <col min="3" max="8" width="15.7109375" customWidth="1"/>
  </cols>
  <sheetData>
    <row r="1" spans="1:8" ht="39.950000000000003" customHeight="1" x14ac:dyDescent="0.15">
      <c r="A1" s="190" t="s">
        <v>50</v>
      </c>
      <c r="B1" s="190"/>
      <c r="C1" s="190"/>
      <c r="D1" s="190"/>
      <c r="E1" s="190"/>
      <c r="F1" s="190"/>
      <c r="G1" s="190"/>
      <c r="H1" s="190"/>
    </row>
    <row r="2" spans="1:8" ht="20.100000000000001" customHeight="1" x14ac:dyDescent="0.15">
      <c r="A2" s="190" t="s">
        <v>5</v>
      </c>
      <c r="B2" s="190"/>
      <c r="C2" s="190"/>
      <c r="D2" s="190"/>
      <c r="E2" s="190"/>
      <c r="F2" s="190"/>
      <c r="G2" s="190"/>
      <c r="H2" s="190"/>
    </row>
    <row r="3" spans="1:8" ht="14.1" customHeight="1" x14ac:dyDescent="0.15">
      <c r="A3" s="27"/>
      <c r="B3" s="27"/>
      <c r="C3" s="27"/>
      <c r="D3" s="27"/>
    </row>
    <row r="4" spans="1:8" ht="14.1" customHeight="1" x14ac:dyDescent="0.15">
      <c r="A4" s="27"/>
      <c r="B4" s="27"/>
      <c r="C4" s="27"/>
      <c r="D4" s="27"/>
    </row>
    <row r="5" spans="1:8" ht="14.1" customHeight="1" thickBot="1" x14ac:dyDescent="0.2">
      <c r="A5" s="1"/>
      <c r="B5" s="1"/>
      <c r="C5" s="1"/>
      <c r="D5" s="1"/>
    </row>
    <row r="6" spans="1:8" ht="30" customHeight="1" thickBot="1" x14ac:dyDescent="0.2">
      <c r="A6" s="191" t="s">
        <v>10</v>
      </c>
      <c r="B6" s="192"/>
      <c r="C6" s="193"/>
      <c r="D6" s="119"/>
    </row>
    <row r="7" spans="1:8" ht="13.5" thickBot="1" x14ac:dyDescent="0.2">
      <c r="A7" s="3"/>
      <c r="B7" s="3"/>
      <c r="C7" s="3"/>
      <c r="D7" s="3"/>
    </row>
    <row r="8" spans="1:8" ht="40.5" customHeight="1" thickBot="1" x14ac:dyDescent="0.2">
      <c r="A8" s="17" t="s">
        <v>0</v>
      </c>
      <c r="B8" s="115" t="s">
        <v>8</v>
      </c>
      <c r="C8" s="18" t="s">
        <v>1</v>
      </c>
      <c r="D8" s="18" t="s">
        <v>15</v>
      </c>
      <c r="E8" s="52" t="s">
        <v>16</v>
      </c>
      <c r="F8" s="18" t="s">
        <v>14</v>
      </c>
      <c r="G8" s="18" t="s">
        <v>20</v>
      </c>
      <c r="H8" s="19" t="s">
        <v>21</v>
      </c>
    </row>
    <row r="9" spans="1:8" ht="49.5" customHeight="1" x14ac:dyDescent="0.15">
      <c r="A9" s="116" t="s">
        <v>36</v>
      </c>
      <c r="B9" s="107"/>
      <c r="C9" s="107"/>
      <c r="D9" s="107"/>
      <c r="E9" s="108"/>
      <c r="F9" s="108"/>
      <c r="G9" s="108"/>
      <c r="H9" s="109"/>
    </row>
    <row r="10" spans="1:8" ht="17.100000000000001" customHeight="1" x14ac:dyDescent="0.15">
      <c r="A10" s="117" t="s">
        <v>37</v>
      </c>
      <c r="B10" s="114" t="s">
        <v>26</v>
      </c>
      <c r="C10" s="113"/>
      <c r="D10" s="11">
        <v>2</v>
      </c>
      <c r="E10" s="85">
        <f>C10*D10*12</f>
        <v>0</v>
      </c>
      <c r="F10" s="103"/>
      <c r="G10" s="87">
        <f>E10*F10/100</f>
        <v>0</v>
      </c>
      <c r="H10" s="88">
        <f>E10+G10</f>
        <v>0</v>
      </c>
    </row>
    <row r="11" spans="1:8" ht="17.100000000000001" customHeight="1" x14ac:dyDescent="0.15">
      <c r="A11" s="16" t="s">
        <v>38</v>
      </c>
      <c r="B11" s="53" t="s">
        <v>18</v>
      </c>
      <c r="C11" s="104"/>
      <c r="D11" s="6">
        <v>4</v>
      </c>
      <c r="E11" s="91">
        <f t="shared" ref="E11:E14" si="0">C11*D11*12</f>
        <v>0</v>
      </c>
      <c r="F11" s="90"/>
      <c r="G11" s="92">
        <f t="shared" ref="G11:G14" si="1">E11*F11/100</f>
        <v>0</v>
      </c>
      <c r="H11" s="93">
        <f t="shared" ref="H11:H14" si="2">E11+G11</f>
        <v>0</v>
      </c>
    </row>
    <row r="12" spans="1:8" ht="70.150000000000006" customHeight="1" x14ac:dyDescent="0.2">
      <c r="A12" s="13" t="s">
        <v>12</v>
      </c>
      <c r="B12" s="53" t="s">
        <v>22</v>
      </c>
      <c r="C12" s="105"/>
      <c r="D12" s="6">
        <v>1</v>
      </c>
      <c r="E12" s="91">
        <f t="shared" si="0"/>
        <v>0</v>
      </c>
      <c r="F12" s="80"/>
      <c r="G12" s="92">
        <f t="shared" si="1"/>
        <v>0</v>
      </c>
      <c r="H12" s="93">
        <f t="shared" si="2"/>
        <v>0</v>
      </c>
    </row>
    <row r="13" spans="1:8" ht="70.150000000000006" customHeight="1" thickBot="1" x14ac:dyDescent="0.25">
      <c r="A13" s="14" t="s">
        <v>30</v>
      </c>
      <c r="B13" s="64" t="s">
        <v>23</v>
      </c>
      <c r="C13" s="106"/>
      <c r="D13" s="15">
        <v>1</v>
      </c>
      <c r="E13" s="94">
        <f t="shared" si="0"/>
        <v>0</v>
      </c>
      <c r="F13" s="95"/>
      <c r="G13" s="96">
        <f t="shared" si="1"/>
        <v>0</v>
      </c>
      <c r="H13" s="97">
        <f t="shared" si="2"/>
        <v>0</v>
      </c>
    </row>
    <row r="14" spans="1:8" ht="70.150000000000006" customHeight="1" thickBot="1" x14ac:dyDescent="0.2">
      <c r="A14" s="132" t="s">
        <v>27</v>
      </c>
      <c r="B14" s="6" t="s">
        <v>17</v>
      </c>
      <c r="C14" s="39"/>
      <c r="D14" s="15">
        <v>1</v>
      </c>
      <c r="E14" s="94">
        <f t="shared" si="0"/>
        <v>0</v>
      </c>
      <c r="F14" s="39"/>
      <c r="G14" s="60">
        <f t="shared" si="1"/>
        <v>0</v>
      </c>
      <c r="H14" s="60">
        <f t="shared" si="2"/>
        <v>0</v>
      </c>
    </row>
    <row r="15" spans="1:8" ht="30" customHeight="1" thickBot="1" x14ac:dyDescent="0.2">
      <c r="A15" s="51" t="s">
        <v>25</v>
      </c>
      <c r="B15" s="45"/>
      <c r="C15" s="46"/>
      <c r="D15" s="45"/>
      <c r="E15" s="47">
        <f>SUM(E10:E14)</f>
        <v>0</v>
      </c>
      <c r="F15" s="57"/>
      <c r="G15" s="48">
        <f>SUM(G10:G14)</f>
        <v>0</v>
      </c>
      <c r="H15" s="49">
        <f>SUM(H10:H14)</f>
        <v>0</v>
      </c>
    </row>
    <row r="16" spans="1:8" ht="15.75" customHeight="1" x14ac:dyDescent="0.2">
      <c r="A16" s="7"/>
      <c r="B16" s="8"/>
      <c r="C16" s="112"/>
      <c r="D16" s="112"/>
      <c r="E16" s="100"/>
      <c r="F16" s="83"/>
      <c r="G16" s="101"/>
      <c r="H16" s="101"/>
    </row>
    <row r="17" spans="1:14" ht="15" customHeight="1" x14ac:dyDescent="0.15">
      <c r="A17" s="7"/>
      <c r="B17" s="8"/>
      <c r="C17" s="38"/>
      <c r="D17" s="118" t="s">
        <v>19</v>
      </c>
      <c r="E17" s="36"/>
      <c r="F17" s="37"/>
      <c r="G17" s="101"/>
      <c r="H17" s="101"/>
    </row>
    <row r="18" spans="1:14" ht="14.25" customHeight="1" thickBot="1" x14ac:dyDescent="0.25">
      <c r="A18" s="7"/>
      <c r="B18" s="8"/>
      <c r="C18" s="9"/>
      <c r="D18" s="9"/>
    </row>
    <row r="19" spans="1:14" ht="30" customHeight="1" thickBot="1" x14ac:dyDescent="0.2">
      <c r="A19" s="191" t="s">
        <v>9</v>
      </c>
      <c r="B19" s="192"/>
      <c r="C19" s="193"/>
      <c r="D19" s="119"/>
    </row>
    <row r="20" spans="1:14" ht="18.75" customHeight="1" x14ac:dyDescent="0.2">
      <c r="A20" s="20"/>
      <c r="B20" s="21"/>
      <c r="C20" s="22"/>
      <c r="D20" s="9"/>
    </row>
    <row r="21" spans="1:14" ht="39" customHeight="1" x14ac:dyDescent="0.15">
      <c r="A21" s="194" t="s">
        <v>0</v>
      </c>
      <c r="B21" s="194"/>
      <c r="C21" s="120"/>
      <c r="D21" s="120"/>
      <c r="E21" s="120"/>
      <c r="F21" s="10"/>
    </row>
    <row r="22" spans="1:14" ht="20.25" customHeight="1" x14ac:dyDescent="0.15">
      <c r="A22" s="124" t="s">
        <v>3</v>
      </c>
      <c r="B22" s="125"/>
      <c r="C22" s="134"/>
      <c r="D22" s="135"/>
      <c r="E22" s="136"/>
      <c r="F22" s="10"/>
    </row>
    <row r="23" spans="1:14" ht="11.25" customHeight="1" x14ac:dyDescent="0.15">
      <c r="A23" s="3"/>
      <c r="B23" s="137"/>
      <c r="C23" s="134"/>
      <c r="D23" s="7"/>
      <c r="E23" s="136"/>
      <c r="F23" s="10"/>
    </row>
    <row r="24" spans="1:14" ht="7.5" customHeight="1" x14ac:dyDescent="0.15">
      <c r="A24" s="3"/>
      <c r="B24" s="137"/>
      <c r="C24" s="134"/>
      <c r="D24" s="7"/>
      <c r="E24" s="136"/>
      <c r="F24" s="10"/>
      <c r="N24" s="102"/>
    </row>
    <row r="25" spans="1:14" ht="12" customHeight="1" x14ac:dyDescent="0.15"/>
    <row r="26" spans="1:14" ht="12" customHeight="1" thickBot="1" x14ac:dyDescent="0.2"/>
    <row r="27" spans="1:14" x14ac:dyDescent="0.15">
      <c r="A27" s="184" t="s">
        <v>2</v>
      </c>
      <c r="B27" s="185"/>
    </row>
    <row r="28" spans="1:14" x14ac:dyDescent="0.15">
      <c r="A28" s="186"/>
      <c r="B28" s="187"/>
    </row>
    <row r="29" spans="1:14" x14ac:dyDescent="0.15">
      <c r="A29" s="186"/>
      <c r="B29" s="187"/>
    </row>
    <row r="30" spans="1:14" ht="12" thickBot="1" x14ac:dyDescent="0.2">
      <c r="A30" s="188"/>
      <c r="B30" s="189"/>
    </row>
    <row r="45" ht="11.25" customHeight="1" x14ac:dyDescent="0.15"/>
  </sheetData>
  <mergeCells count="6">
    <mergeCell ref="A27:B30"/>
    <mergeCell ref="A21:B21"/>
    <mergeCell ref="A6:C6"/>
    <mergeCell ref="A19:C19"/>
    <mergeCell ref="A1:H1"/>
    <mergeCell ref="A2:H2"/>
  </mergeCells>
  <phoneticPr fontId="4" type="noConversion"/>
  <pageMargins left="0.48" right="0.39" top="0.984251969" bottom="0.984251969" header="0.4921259845" footer="0.4921259845"/>
  <pageSetup paperSize="9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7"/>
  <sheetViews>
    <sheetView workbookViewId="0">
      <selection sqref="A1:H1"/>
    </sheetView>
  </sheetViews>
  <sheetFormatPr baseColWidth="10" defaultColWidth="11.42578125" defaultRowHeight="11.25" x14ac:dyDescent="0.15"/>
  <cols>
    <col min="1" max="1" width="40.7109375" style="182" customWidth="1"/>
    <col min="2" max="8" width="15.7109375" style="154" customWidth="1"/>
    <col min="9" max="16384" width="11.42578125" style="154"/>
  </cols>
  <sheetData>
    <row r="1" spans="1:8" ht="39.950000000000003" customHeight="1" x14ac:dyDescent="0.15">
      <c r="A1" s="195" t="s">
        <v>49</v>
      </c>
      <c r="B1" s="195"/>
      <c r="C1" s="195"/>
      <c r="D1" s="195"/>
      <c r="E1" s="195"/>
      <c r="F1" s="195"/>
      <c r="G1" s="195"/>
      <c r="H1" s="195"/>
    </row>
    <row r="2" spans="1:8" ht="20.100000000000001" customHeight="1" x14ac:dyDescent="0.15">
      <c r="A2" s="195" t="s">
        <v>5</v>
      </c>
      <c r="B2" s="195"/>
      <c r="C2" s="195"/>
      <c r="D2" s="195"/>
      <c r="E2" s="195"/>
      <c r="F2" s="195"/>
      <c r="G2" s="195"/>
      <c r="H2" s="195"/>
    </row>
    <row r="3" spans="1:8" ht="14.1" customHeight="1" x14ac:dyDescent="0.15">
      <c r="A3" s="155"/>
      <c r="B3" s="156"/>
      <c r="C3" s="156"/>
      <c r="D3" s="156"/>
      <c r="E3" s="155"/>
    </row>
    <row r="4" spans="1:8" ht="14.1" customHeight="1" x14ac:dyDescent="0.15">
      <c r="A4" s="155"/>
      <c r="B4" s="156"/>
      <c r="C4" s="156"/>
      <c r="D4" s="156"/>
      <c r="E4" s="155"/>
    </row>
    <row r="5" spans="1:8" ht="14.1" customHeight="1" thickBot="1" x14ac:dyDescent="0.2">
      <c r="A5" s="157"/>
      <c r="B5" s="158"/>
      <c r="C5" s="158"/>
      <c r="D5" s="158"/>
      <c r="E5" s="157"/>
    </row>
    <row r="6" spans="1:8" ht="70.150000000000006" customHeight="1" x14ac:dyDescent="0.15">
      <c r="A6" s="159" t="s">
        <v>0</v>
      </c>
      <c r="B6" s="160" t="s">
        <v>8</v>
      </c>
      <c r="C6" s="161" t="s">
        <v>44</v>
      </c>
      <c r="D6" s="161" t="s">
        <v>15</v>
      </c>
      <c r="E6" s="161" t="s">
        <v>16</v>
      </c>
      <c r="F6" s="161" t="s">
        <v>14</v>
      </c>
      <c r="G6" s="161" t="s">
        <v>20</v>
      </c>
      <c r="H6" s="162" t="s">
        <v>21</v>
      </c>
    </row>
    <row r="7" spans="1:8" ht="70.150000000000006" customHeight="1" x14ac:dyDescent="0.15">
      <c r="A7" s="16" t="s">
        <v>45</v>
      </c>
      <c r="B7" s="163" t="s">
        <v>46</v>
      </c>
      <c r="C7" s="164"/>
      <c r="D7" s="163">
        <v>4</v>
      </c>
      <c r="E7" s="165">
        <f>C7*D7*12</f>
        <v>0</v>
      </c>
      <c r="F7" s="164"/>
      <c r="G7" s="165">
        <f>E7*F7/100</f>
        <v>0</v>
      </c>
      <c r="H7" s="165">
        <f>E7+G7</f>
        <v>0</v>
      </c>
    </row>
    <row r="8" spans="1:8" ht="70.150000000000006" customHeight="1" thickBot="1" x14ac:dyDescent="0.2">
      <c r="A8" s="14" t="s">
        <v>47</v>
      </c>
      <c r="B8" s="163" t="s">
        <v>23</v>
      </c>
      <c r="C8" s="164"/>
      <c r="D8" s="163">
        <v>14</v>
      </c>
      <c r="E8" s="165">
        <f>C8*D8*12</f>
        <v>0</v>
      </c>
      <c r="F8" s="164"/>
      <c r="G8" s="165">
        <f>E8*F8/100</f>
        <v>0</v>
      </c>
      <c r="H8" s="165">
        <f>E8+G8</f>
        <v>0</v>
      </c>
    </row>
    <row r="9" spans="1:8" customFormat="1" ht="70.150000000000006" customHeight="1" x14ac:dyDescent="0.15">
      <c r="A9" s="166" t="s">
        <v>27</v>
      </c>
      <c r="B9" s="167" t="s">
        <v>17</v>
      </c>
      <c r="C9" s="39"/>
      <c r="D9" s="163">
        <v>14</v>
      </c>
      <c r="E9" s="168">
        <f t="shared" ref="E9" si="0">C9*D9*12</f>
        <v>0</v>
      </c>
      <c r="F9" s="39"/>
      <c r="G9" s="60">
        <f t="shared" ref="G9" si="1">E9*F9/100</f>
        <v>0</v>
      </c>
      <c r="H9" s="60">
        <f t="shared" ref="H9" si="2">E9+G9</f>
        <v>0</v>
      </c>
    </row>
    <row r="10" spans="1:8" ht="30" customHeight="1" thickBot="1" x14ac:dyDescent="0.2">
      <c r="A10" s="169" t="s">
        <v>25</v>
      </c>
      <c r="B10" s="170"/>
      <c r="C10" s="171"/>
      <c r="D10" s="172"/>
      <c r="E10" s="173">
        <f>SUM(E7:E9)</f>
        <v>0</v>
      </c>
      <c r="F10" s="174"/>
      <c r="G10" s="175">
        <f>SUM(G7:G9)</f>
        <v>0</v>
      </c>
      <c r="H10" s="176">
        <f>SUM(H7:H9)</f>
        <v>0</v>
      </c>
    </row>
    <row r="11" spans="1:8" ht="12" customHeight="1" x14ac:dyDescent="0.2">
      <c r="A11" s="177"/>
      <c r="B11" s="178"/>
      <c r="C11" s="178"/>
      <c r="D11" s="178"/>
      <c r="E11" s="179"/>
    </row>
    <row r="12" spans="1:8" ht="12" customHeight="1" x14ac:dyDescent="0.2">
      <c r="A12" s="177"/>
      <c r="B12" s="178"/>
      <c r="C12" s="180"/>
      <c r="D12" s="181" t="s">
        <v>19</v>
      </c>
      <c r="E12" s="179"/>
    </row>
    <row r="13" spans="1:8" ht="12" customHeight="1" thickBot="1" x14ac:dyDescent="0.2"/>
    <row r="14" spans="1:8" x14ac:dyDescent="0.15">
      <c r="A14" s="196" t="s">
        <v>2</v>
      </c>
      <c r="B14" s="197"/>
      <c r="C14" s="183"/>
      <c r="D14" s="183"/>
    </row>
    <row r="15" spans="1:8" x14ac:dyDescent="0.15">
      <c r="A15" s="198"/>
      <c r="B15" s="199"/>
      <c r="C15" s="183"/>
      <c r="D15" s="183"/>
    </row>
    <row r="16" spans="1:8" x14ac:dyDescent="0.15">
      <c r="A16" s="198"/>
      <c r="B16" s="199"/>
      <c r="C16" s="183"/>
      <c r="D16" s="183"/>
    </row>
    <row r="17" spans="1:4" ht="12" thickBot="1" x14ac:dyDescent="0.2">
      <c r="A17" s="200"/>
      <c r="B17" s="201"/>
      <c r="C17" s="183"/>
      <c r="D17" s="183"/>
    </row>
  </sheetData>
  <mergeCells count="3">
    <mergeCell ref="A1:H1"/>
    <mergeCell ref="A2:H2"/>
    <mergeCell ref="A14:B17"/>
  </mergeCells>
  <pageMargins left="0.78740157480314965" right="0.78740157480314965" top="0.98425196850393704" bottom="0.98425196850393704" header="0.51181102362204722" footer="0.51181102362204722"/>
  <pageSetup paperSize="9" scale="64" orientation="portrait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H19"/>
  <sheetViews>
    <sheetView workbookViewId="0">
      <selection sqref="A1:H1"/>
    </sheetView>
  </sheetViews>
  <sheetFormatPr baseColWidth="10" defaultRowHeight="11.25" x14ac:dyDescent="0.15"/>
  <cols>
    <col min="1" max="1" width="40.7109375" style="5" customWidth="1"/>
    <col min="2" max="8" width="15.7109375" customWidth="1"/>
  </cols>
  <sheetData>
    <row r="1" spans="1:8" ht="39.950000000000003" customHeight="1" x14ac:dyDescent="0.15">
      <c r="A1" s="190" t="s">
        <v>48</v>
      </c>
      <c r="B1" s="190"/>
      <c r="C1" s="190"/>
      <c r="D1" s="190"/>
      <c r="E1" s="190"/>
      <c r="F1" s="190"/>
      <c r="G1" s="190"/>
      <c r="H1" s="190"/>
    </row>
    <row r="2" spans="1:8" ht="20.100000000000001" customHeight="1" x14ac:dyDescent="0.15">
      <c r="A2" s="190" t="s">
        <v>5</v>
      </c>
      <c r="B2" s="190"/>
      <c r="C2" s="190"/>
      <c r="D2" s="190"/>
      <c r="E2" s="190"/>
      <c r="F2" s="190"/>
      <c r="G2" s="190"/>
      <c r="H2" s="190"/>
    </row>
    <row r="3" spans="1:8" ht="14.1" customHeight="1" x14ac:dyDescent="0.15">
      <c r="A3" s="1"/>
      <c r="B3" s="2"/>
      <c r="C3" s="2"/>
      <c r="D3" s="2"/>
      <c r="E3" s="1"/>
    </row>
    <row r="4" spans="1:8" ht="14.1" customHeight="1" x14ac:dyDescent="0.15">
      <c r="A4" s="1"/>
      <c r="B4" s="2"/>
      <c r="C4" s="2"/>
      <c r="D4" s="2"/>
      <c r="E4" s="1"/>
    </row>
    <row r="5" spans="1:8" ht="14.1" customHeight="1" thickBot="1" x14ac:dyDescent="0.2">
      <c r="A5" s="3"/>
      <c r="B5" s="4"/>
      <c r="C5" s="4"/>
      <c r="D5" s="4"/>
      <c r="E5" s="3"/>
    </row>
    <row r="6" spans="1:8" ht="70.150000000000006" customHeight="1" thickBot="1" x14ac:dyDescent="0.2">
      <c r="A6" s="54" t="s">
        <v>0</v>
      </c>
      <c r="B6" s="17" t="s">
        <v>8</v>
      </c>
      <c r="C6" s="153" t="s">
        <v>1</v>
      </c>
      <c r="D6" s="153" t="s">
        <v>40</v>
      </c>
      <c r="E6" s="153" t="s">
        <v>16</v>
      </c>
      <c r="F6" s="153" t="s">
        <v>14</v>
      </c>
      <c r="G6" s="18" t="s">
        <v>20</v>
      </c>
      <c r="H6" s="152" t="s">
        <v>21</v>
      </c>
    </row>
    <row r="7" spans="1:8" ht="38.25" customHeight="1" x14ac:dyDescent="0.15">
      <c r="A7" s="55" t="s">
        <v>41</v>
      </c>
      <c r="B7" s="24" t="s">
        <v>42</v>
      </c>
      <c r="C7" s="98"/>
      <c r="D7" s="84">
        <v>1</v>
      </c>
      <c r="E7" s="85">
        <f>C7*D7*12</f>
        <v>0</v>
      </c>
      <c r="F7" s="86"/>
      <c r="G7" s="110">
        <f>E7*F7/100</f>
        <v>0</v>
      </c>
      <c r="H7" s="111">
        <f>E7+G7</f>
        <v>0</v>
      </c>
    </row>
    <row r="8" spans="1:8" ht="70.150000000000006" customHeight="1" x14ac:dyDescent="0.2">
      <c r="A8" s="56" t="s">
        <v>39</v>
      </c>
      <c r="B8" s="34" t="s">
        <v>22</v>
      </c>
      <c r="C8" s="151"/>
      <c r="D8" s="6">
        <v>1</v>
      </c>
      <c r="E8" s="150">
        <f>C8*D8*12</f>
        <v>0</v>
      </c>
      <c r="F8" s="149"/>
      <c r="G8" s="148">
        <f>E8*F8/100</f>
        <v>0</v>
      </c>
      <c r="H8" s="147">
        <f>E8+G8</f>
        <v>0</v>
      </c>
    </row>
    <row r="9" spans="1:8" ht="70.150000000000006" customHeight="1" thickBot="1" x14ac:dyDescent="0.25">
      <c r="A9" s="146" t="s">
        <v>43</v>
      </c>
      <c r="B9" s="145" t="s">
        <v>23</v>
      </c>
      <c r="C9" s="40"/>
      <c r="D9" s="140">
        <v>1</v>
      </c>
      <c r="E9" s="144">
        <f>C9*D9*12</f>
        <v>0</v>
      </c>
      <c r="F9" s="143"/>
      <c r="G9" s="142">
        <f>E9*F9/100</f>
        <v>0</v>
      </c>
      <c r="H9" s="141">
        <f>E9+G9</f>
        <v>0</v>
      </c>
    </row>
    <row r="10" spans="1:8" ht="70.150000000000006" customHeight="1" thickBot="1" x14ac:dyDescent="0.2">
      <c r="A10" s="132" t="s">
        <v>27</v>
      </c>
      <c r="B10" s="6" t="s">
        <v>17</v>
      </c>
      <c r="C10" s="39"/>
      <c r="D10" s="140">
        <v>1</v>
      </c>
      <c r="E10" s="59">
        <f>C10*D10*12</f>
        <v>0</v>
      </c>
      <c r="F10" s="39"/>
      <c r="G10" s="60">
        <f>E10*F10/100</f>
        <v>0</v>
      </c>
      <c r="H10" s="60">
        <f>E10+G10</f>
        <v>0</v>
      </c>
    </row>
    <row r="11" spans="1:8" ht="30" customHeight="1" thickBot="1" x14ac:dyDescent="0.2">
      <c r="A11" s="50" t="s">
        <v>25</v>
      </c>
      <c r="B11" s="78"/>
      <c r="C11" s="46"/>
      <c r="D11" s="45"/>
      <c r="E11" s="47">
        <f>SUM(E8:E10)</f>
        <v>0</v>
      </c>
      <c r="F11" s="139"/>
      <c r="G11" s="48">
        <f>SUM(G8:G10)</f>
        <v>0</v>
      </c>
      <c r="H11" s="49">
        <f>SUM(H8:H10)</f>
        <v>0</v>
      </c>
    </row>
    <row r="12" spans="1:8" ht="12" customHeight="1" x14ac:dyDescent="0.15"/>
    <row r="13" spans="1:8" ht="12" customHeight="1" x14ac:dyDescent="0.15">
      <c r="C13" s="38"/>
      <c r="D13" s="36" t="s">
        <v>19</v>
      </c>
      <c r="E13" s="37"/>
    </row>
    <row r="14" spans="1:8" ht="12" customHeight="1" x14ac:dyDescent="0.15"/>
    <row r="15" spans="1:8" ht="12" customHeight="1" thickBot="1" x14ac:dyDescent="0.2"/>
    <row r="16" spans="1:8" x14ac:dyDescent="0.15">
      <c r="A16" s="184" t="s">
        <v>2</v>
      </c>
      <c r="B16" s="185"/>
      <c r="C16" s="31"/>
      <c r="D16" s="138"/>
    </row>
    <row r="17" spans="1:4" x14ac:dyDescent="0.15">
      <c r="A17" s="186"/>
      <c r="B17" s="187"/>
      <c r="C17" s="31"/>
      <c r="D17" s="31"/>
    </row>
    <row r="18" spans="1:4" x14ac:dyDescent="0.15">
      <c r="A18" s="186"/>
      <c r="B18" s="187"/>
      <c r="C18" s="31"/>
      <c r="D18" s="31"/>
    </row>
    <row r="19" spans="1:4" ht="12" thickBot="1" x14ac:dyDescent="0.2">
      <c r="A19" s="188"/>
      <c r="B19" s="189"/>
      <c r="C19" s="31"/>
      <c r="D19" s="31"/>
    </row>
  </sheetData>
  <mergeCells count="3">
    <mergeCell ref="A16:B19"/>
    <mergeCell ref="A1:H1"/>
    <mergeCell ref="A2:H2"/>
  </mergeCells>
  <pageMargins left="0.78740157480314965" right="0.78740157480314965" top="0.98425196850393704" bottom="0.98425196850393704" header="0.51181102362204722" footer="0.51181102362204722"/>
  <pageSetup paperSize="9" scale="97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LOT 20 DMA CHJB</vt:lpstr>
      <vt:lpstr>LOT 21CARTON DECHETS PLASTIQUES</vt:lpstr>
      <vt:lpstr>LOT 22 PAPIERS</vt:lpstr>
      <vt:lpstr>LOT 23 BIODECHETS</vt:lpstr>
      <vt:lpstr>LOT 24 DAE DangereuxMedicaments</vt:lpstr>
    </vt:vector>
  </TitlesOfParts>
  <Company>D.S.I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Adamj</dc:creator>
  <cp:lastModifiedBy>DUBOIS Nathalie</cp:lastModifiedBy>
  <cp:lastPrinted>2026-06-11T14:24:44Z</cp:lastPrinted>
  <dcterms:created xsi:type="dcterms:W3CDTF">2015-05-11T12:59:14Z</dcterms:created>
  <dcterms:modified xsi:type="dcterms:W3CDTF">2026-07-10T13:12:05Z</dcterms:modified>
</cp:coreProperties>
</file>